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0" yWindow="0" windowWidth="20490" windowHeight="775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<sst xmlns="http://schemas.openxmlformats.org/spreadsheetml/2006/main" count="267" uniqueCount="93">
  <si>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</si>
  <si>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</si>
  <si>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</si>
  <si>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</si>
  <si>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</si>
  <si>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</si>
  <si>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</si>
  <si>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</si>
  <si>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</si>
  <si>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</si>
  <si>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</si>
  <si>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</si>
  <si>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</si>
  <si>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</si>
  <si>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</si>
  <si>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</si>
  <si>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</si>
  <si>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</si>
  <si>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</si>
  <si>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</si>
  <si>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</si>
  <si>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</si>
  <si>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</si>
  <si>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</si>
  <si>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</si>
  <si>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</si>
  <si>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</si>
  <si>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</si>
  <si>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</si>
  <si>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</si>
  <si>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</si>
  <si>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</si>
  <si>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</si>
  <si>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</si>
  <si>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</si>
  <si>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</si>
  <si>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Čelarevo</t>
  </si>
  <si>
    <t>Balaban</t>
  </si>
  <si>
    <t>Dragan</t>
  </si>
  <si>
    <t>Prva liga Srbije</t>
  </si>
  <si>
    <t>produženje</t>
  </si>
  <si>
    <t>Subotić</t>
  </si>
  <si>
    <t>Grbić</t>
  </si>
  <si>
    <t>Nikola</t>
  </si>
  <si>
    <t>Adamović</t>
  </si>
  <si>
    <t>Aleksa</t>
  </si>
  <si>
    <t>Kohanec</t>
  </si>
  <si>
    <t>Ivana</t>
  </si>
  <si>
    <t>Druga liga Srbije-sever</t>
  </si>
  <si>
    <t>Fabri</t>
  </si>
  <si>
    <t>Tamara</t>
  </si>
  <si>
    <t>Vucelja</t>
  </si>
  <si>
    <t>Dunja</t>
  </si>
  <si>
    <t>Šranka</t>
  </si>
  <si>
    <t>Simona</t>
  </si>
  <si>
    <t>Aničić</t>
  </si>
  <si>
    <t>Tanja</t>
  </si>
  <si>
    <t>Vanja</t>
  </si>
  <si>
    <t>Kaman</t>
  </si>
  <si>
    <t>Srđan</t>
  </si>
  <si>
    <t>Vrućinić</t>
  </si>
  <si>
    <t>Uroš</t>
  </si>
  <si>
    <t>Milan</t>
  </si>
  <si>
    <t>Aleksej</t>
  </si>
  <si>
    <t>Vinđiš</t>
  </si>
  <si>
    <t>Andrea</t>
  </si>
  <si>
    <t>Šulc</t>
  </si>
  <si>
    <t>prva registracija</t>
  </si>
  <si>
    <t>Staša</t>
  </si>
  <si>
    <t>Anja</t>
  </si>
  <si>
    <t>Stupar</t>
  </si>
  <si>
    <t>Nera</t>
  </si>
  <si>
    <t>Đurić</t>
  </si>
  <si>
    <t xml:space="preserve">Boris </t>
  </si>
  <si>
    <t>Kiš</t>
  </si>
  <si>
    <t>Gašpar</t>
  </si>
  <si>
    <t>Dušan</t>
  </si>
  <si>
    <t>Hajder</t>
  </si>
  <si>
    <t>Ilić</t>
  </si>
  <si>
    <t>Mina</t>
  </si>
  <si>
    <t>Reljić</t>
  </si>
  <si>
    <t>Jovana</t>
  </si>
  <si>
    <t>Katarina</t>
  </si>
  <si>
    <t>Kupusarević</t>
  </si>
  <si>
    <t>Đorđe</t>
  </si>
  <si>
    <t>Sofija</t>
  </si>
  <si>
    <t>Čubrilo</t>
  </si>
  <si>
    <t>Nađa</t>
  </si>
  <si>
    <t>Kerkez</t>
  </si>
  <si>
    <t>Lena</t>
  </si>
  <si>
    <t>Knežević</t>
  </si>
  <si>
    <t>Grčić</t>
  </si>
  <si>
    <t>Miletić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</si>
</sst>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11" sqref="B11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1983</v>
      </c>
      <c r="E4" s="22">
        <v>10</v>
      </c>
      <c r="F4" s="22">
        <v>12</v>
      </c>
      <c r="G4" s="14">
        <f t="shared" ref="G4" si="0">DATE(D4,E4,F4)</f>
        <v>30601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38</v>
      </c>
      <c r="D5" s="22">
        <v>1993</v>
      </c>
      <c r="E5" s="22">
        <v>10</v>
      </c>
      <c r="F5" s="22">
        <v>21</v>
      </c>
      <c r="G5" s="14">
        <f t="shared" ref="G5:G68" si="1">DATE(D5,E5,F5)</f>
        <v>34263</v>
      </c>
      <c r="H5" s="15"/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1998</v>
      </c>
      <c r="E6" s="22">
        <v>4</v>
      </c>
      <c r="F6" s="22">
        <v>4</v>
      </c>
      <c r="G6" s="14">
        <f t="shared" si="1"/>
        <v>35889</v>
      </c>
      <c r="H6" s="15"/>
      <c r="I6" s="44" t="s">
        <v>39</v>
      </c>
      <c r="J6" s="16" t="s">
        <v>40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44</v>
      </c>
      <c r="C7" s="26" t="s">
        <v>45</v>
      </c>
      <c r="D7" s="22">
        <v>1999</v>
      </c>
      <c r="E7" s="22">
        <v>5</v>
      </c>
      <c r="F7" s="22">
        <v>3</v>
      </c>
      <c r="G7" s="14">
        <f t="shared" si="1"/>
        <v>36283</v>
      </c>
      <c r="H7" s="15"/>
      <c r="I7" s="44" t="s">
        <v>39</v>
      </c>
      <c r="J7" s="16" t="s">
        <v>40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46</v>
      </c>
      <c r="C8" s="26" t="s">
        <v>47</v>
      </c>
      <c r="D8" s="22">
        <v>1996</v>
      </c>
      <c r="E8" s="22">
        <v>8</v>
      </c>
      <c r="F8" s="22">
        <v>17</v>
      </c>
      <c r="G8" s="14">
        <f t="shared" si="1"/>
        <v>35294</v>
      </c>
      <c r="H8" s="15"/>
      <c r="I8" s="44" t="s">
        <v>48</v>
      </c>
      <c r="J8" s="16" t="s">
        <v>40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2005</v>
      </c>
      <c r="E9" s="22">
        <v>1</v>
      </c>
      <c r="F9" s="22">
        <v>29</v>
      </c>
      <c r="G9" s="14">
        <f t="shared" si="1"/>
        <v>38381</v>
      </c>
      <c r="H9" s="15"/>
      <c r="I9" s="44" t="s">
        <v>48</v>
      </c>
      <c r="J9" s="16" t="s">
        <v>40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52</v>
      </c>
      <c r="D10" s="22">
        <v>2005</v>
      </c>
      <c r="E10" s="22">
        <v>8</v>
      </c>
      <c r="F10" s="22">
        <v>1</v>
      </c>
      <c r="G10" s="14">
        <f t="shared" si="1"/>
        <v>38565</v>
      </c>
      <c r="H10" s="15"/>
      <c r="I10" s="44" t="s">
        <v>48</v>
      </c>
      <c r="J10" s="16" t="s">
        <v>40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 t="s">
        <v>53</v>
      </c>
      <c r="C12" s="26" t="s">
        <v>54</v>
      </c>
      <c r="D12" s="22">
        <v>2007</v>
      </c>
      <c r="E12" s="22">
        <v>6</v>
      </c>
      <c r="F12" s="22">
        <v>26</v>
      </c>
      <c r="G12" s="14">
        <f t="shared" si="1"/>
        <v>39259</v>
      </c>
      <c r="H12" s="15"/>
      <c r="I12" s="44" t="s">
        <v>48</v>
      </c>
      <c r="J12" s="16" t="s">
        <v>40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55</v>
      </c>
      <c r="C13" s="26" t="s">
        <v>56</v>
      </c>
      <c r="D13" s="22">
        <v>1989</v>
      </c>
      <c r="E13" s="22">
        <v>2</v>
      </c>
      <c r="F13" s="22">
        <v>7</v>
      </c>
      <c r="G13" s="14">
        <f t="shared" si="1"/>
        <v>32546</v>
      </c>
      <c r="H13" s="15"/>
      <c r="I13" s="44" t="s">
        <v>48</v>
      </c>
      <c r="J13" s="16" t="s">
        <v>40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51</v>
      </c>
      <c r="C14" s="26" t="s">
        <v>57</v>
      </c>
      <c r="D14" s="22">
        <v>2004</v>
      </c>
      <c r="E14" s="22">
        <v>4</v>
      </c>
      <c r="F14" s="22">
        <v>11</v>
      </c>
      <c r="G14" s="14">
        <f t="shared" si="1"/>
        <v>38088</v>
      </c>
      <c r="H14" s="15"/>
      <c r="I14" s="44" t="s">
        <v>48</v>
      </c>
      <c r="J14" s="16" t="s">
        <v>40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58</v>
      </c>
      <c r="C15" s="26" t="s">
        <v>59</v>
      </c>
      <c r="D15" s="22">
        <v>1992</v>
      </c>
      <c r="E15" s="22">
        <v>8</v>
      </c>
      <c r="F15" s="22">
        <v>6</v>
      </c>
      <c r="G15" s="14">
        <f t="shared" si="1"/>
        <v>33822</v>
      </c>
      <c r="H15" s="15"/>
      <c r="I15" s="44" t="s">
        <v>39</v>
      </c>
      <c r="J15" s="16" t="s">
        <v>40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60</v>
      </c>
      <c r="C16" s="26" t="s">
        <v>61</v>
      </c>
      <c r="D16" s="22">
        <v>1985</v>
      </c>
      <c r="E16" s="22">
        <v>7</v>
      </c>
      <c r="F16" s="22">
        <v>19</v>
      </c>
      <c r="G16" s="14">
        <f t="shared" si="1"/>
        <v>31247</v>
      </c>
      <c r="H16" s="15"/>
      <c r="I16" s="44" t="s">
        <v>39</v>
      </c>
      <c r="J16" s="16" t="s">
        <v>40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41</v>
      </c>
      <c r="C17" s="26" t="s">
        <v>62</v>
      </c>
      <c r="D17" s="22">
        <v>1992</v>
      </c>
      <c r="E17" s="22">
        <v>3</v>
      </c>
      <c r="F17" s="22">
        <v>12</v>
      </c>
      <c r="G17" s="14">
        <f t="shared" si="1"/>
        <v>33675</v>
      </c>
      <c r="H17" s="15"/>
      <c r="I17" s="44" t="s">
        <v>39</v>
      </c>
      <c r="J17" s="16" t="s">
        <v>40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63</v>
      </c>
      <c r="C18" s="26" t="s">
        <v>64</v>
      </c>
      <c r="D18" s="22">
        <v>2009</v>
      </c>
      <c r="E18" s="22">
        <v>4</v>
      </c>
      <c r="F18" s="22">
        <v>1</v>
      </c>
      <c r="G18" s="14">
        <f t="shared" si="1"/>
        <v>39904</v>
      </c>
      <c r="H18" s="15"/>
      <c r="I18" s="44" t="s">
        <v>39</v>
      </c>
      <c r="J18" s="16" t="s">
        <v>40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65</v>
      </c>
      <c r="C19" s="26" t="s">
        <v>66</v>
      </c>
      <c r="D19" s="22">
        <v>2011</v>
      </c>
      <c r="E19" s="22">
        <v>8</v>
      </c>
      <c r="F19" s="22">
        <v>18</v>
      </c>
      <c r="G19" s="14">
        <f t="shared" si="1"/>
        <v>40773</v>
      </c>
      <c r="H19" s="15"/>
      <c r="I19" s="44" t="s">
        <v>48</v>
      </c>
      <c r="J19" s="16" t="s">
        <v>67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68</v>
      </c>
      <c r="C20" s="26" t="s">
        <v>37</v>
      </c>
      <c r="D20" s="22">
        <v>2013</v>
      </c>
      <c r="E20" s="22">
        <v>7</v>
      </c>
      <c r="F20" s="22">
        <v>18</v>
      </c>
      <c r="G20" s="14">
        <f t="shared" si="1"/>
        <v>41473</v>
      </c>
      <c r="H20" s="15"/>
      <c r="I20" s="44" t="s">
        <v>48</v>
      </c>
      <c r="J20" s="16" t="s">
        <v>67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69</v>
      </c>
      <c r="C21" s="26" t="s">
        <v>70</v>
      </c>
      <c r="D21" s="22">
        <v>2013</v>
      </c>
      <c r="E21" s="22">
        <v>3</v>
      </c>
      <c r="F21" s="22">
        <v>29</v>
      </c>
      <c r="G21" s="14">
        <f t="shared" si="1"/>
        <v>41362</v>
      </c>
      <c r="H21" s="15"/>
      <c r="I21" s="44" t="s">
        <v>48</v>
      </c>
      <c r="J21" s="16" t="s">
        <v>67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 t="s">
        <v>71</v>
      </c>
      <c r="C22" s="26" t="s">
        <v>72</v>
      </c>
      <c r="D22" s="22">
        <v>2011</v>
      </c>
      <c r="E22" s="22">
        <v>9</v>
      </c>
      <c r="F22" s="22">
        <v>1</v>
      </c>
      <c r="G22" s="14">
        <f t="shared" si="1"/>
        <v>40787</v>
      </c>
      <c r="H22" s="15"/>
      <c r="I22" s="44"/>
      <c r="J22" s="16" t="s">
        <v>67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73</v>
      </c>
      <c r="C23" s="26" t="s">
        <v>74</v>
      </c>
      <c r="D23" s="22">
        <v>2013</v>
      </c>
      <c r="E23" s="22">
        <v>1</v>
      </c>
      <c r="F23" s="22">
        <v>7</v>
      </c>
      <c r="G23" s="14">
        <f t="shared" si="1"/>
        <v>41281</v>
      </c>
      <c r="H23" s="15"/>
      <c r="I23" s="44"/>
      <c r="J23" s="16" t="s">
        <v>67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38</v>
      </c>
      <c r="C24" s="26" t="s">
        <v>75</v>
      </c>
      <c r="D24" s="22">
        <v>2012</v>
      </c>
      <c r="E24" s="22">
        <v>12</v>
      </c>
      <c r="F24" s="22">
        <v>8</v>
      </c>
      <c r="G24" s="14">
        <f t="shared" si="1"/>
        <v>41251</v>
      </c>
      <c r="H24" s="15"/>
      <c r="I24" s="44"/>
      <c r="J24" s="16" t="s">
        <v>67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 t="s">
        <v>76</v>
      </c>
      <c r="C25" s="26" t="s">
        <v>77</v>
      </c>
      <c r="D25" s="22">
        <v>2014</v>
      </c>
      <c r="E25" s="22">
        <v>1</v>
      </c>
      <c r="F25" s="22">
        <v>6</v>
      </c>
      <c r="G25" s="14">
        <f t="shared" si="1"/>
        <v>41645</v>
      </c>
      <c r="H25" s="15"/>
      <c r="I25" s="44"/>
      <c r="J25" s="16" t="s">
        <v>67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38</v>
      </c>
      <c r="C26" s="26" t="s">
        <v>78</v>
      </c>
      <c r="D26" s="22">
        <v>2013</v>
      </c>
      <c r="E26" s="22">
        <v>6</v>
      </c>
      <c r="F26" s="22">
        <v>21</v>
      </c>
      <c r="G26" s="14">
        <f t="shared" si="1"/>
        <v>41446</v>
      </c>
      <c r="H26" s="15"/>
      <c r="I26" s="44"/>
      <c r="J26" s="16" t="s">
        <v>67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26" t="s">
        <v>79</v>
      </c>
      <c r="C27" s="26" t="s">
        <v>80</v>
      </c>
      <c r="D27" s="22">
        <v>2011</v>
      </c>
      <c r="E27" s="22">
        <v>6</v>
      </c>
      <c r="F27" s="22">
        <v>22</v>
      </c>
      <c r="G27" s="14">
        <f t="shared" si="1"/>
        <v>40716</v>
      </c>
      <c r="H27" s="15"/>
      <c r="I27" s="44"/>
      <c r="J27" s="16" t="s">
        <v>67</v>
      </c>
      <c r="K27" s="26"/>
      <c r="L27" s="15" t="s">
        <v>4</v>
      </c>
      <c r="N27" s="32"/>
    </row>
    <row r="28" spans="1:14" ht="23.45" customHeight="1" x14ac:dyDescent="0.25">
      <c r="A28" s="13">
        <v>25</v>
      </c>
      <c r="B28" s="26" t="s">
        <v>81</v>
      </c>
      <c r="C28" s="26" t="s">
        <v>74</v>
      </c>
      <c r="D28" s="22">
        <v>2013</v>
      </c>
      <c r="E28" s="22">
        <v>1</v>
      </c>
      <c r="F28" s="22">
        <v>20</v>
      </c>
      <c r="G28" s="14">
        <f t="shared" si="1"/>
        <v>41294</v>
      </c>
      <c r="H28" s="15"/>
      <c r="I28" s="44"/>
      <c r="J28" s="16" t="s">
        <v>67</v>
      </c>
      <c r="K28" s="26"/>
      <c r="L28" s="15" t="s">
        <v>4</v>
      </c>
      <c r="N28" s="32"/>
    </row>
    <row r="29" spans="1:14" ht="23.45" customHeight="1" x14ac:dyDescent="0.25">
      <c r="A29" s="13">
        <v>26</v>
      </c>
      <c r="B29" s="26" t="s">
        <v>82</v>
      </c>
      <c r="C29" s="26" t="s">
        <v>83</v>
      </c>
      <c r="D29" s="22">
        <v>2012</v>
      </c>
      <c r="E29" s="22">
        <v>9</v>
      </c>
      <c r="F29" s="22">
        <v>4</v>
      </c>
      <c r="G29" s="14">
        <f t="shared" si="1"/>
        <v>41156</v>
      </c>
      <c r="H29" s="15"/>
      <c r="I29" s="44"/>
      <c r="J29" s="16" t="s">
        <v>67</v>
      </c>
      <c r="K29" s="26"/>
      <c r="L29" s="15" t="s">
        <v>4</v>
      </c>
      <c r="N29" s="32"/>
    </row>
    <row r="30" spans="1:14" ht="23.45" customHeight="1" x14ac:dyDescent="0.25">
      <c r="A30" s="13">
        <v>27</v>
      </c>
      <c r="B30" s="26" t="s">
        <v>84</v>
      </c>
      <c r="C30" s="26" t="s">
        <v>70</v>
      </c>
      <c r="D30" s="22">
        <v>2012</v>
      </c>
      <c r="E30" s="22">
        <v>11</v>
      </c>
      <c r="F30" s="22">
        <v>21</v>
      </c>
      <c r="G30" s="14">
        <f t="shared" si="1"/>
        <v>41234</v>
      </c>
      <c r="H30" s="15"/>
      <c r="I30" s="44"/>
      <c r="J30" s="16" t="s">
        <v>67</v>
      </c>
      <c r="K30" s="26"/>
      <c r="L30" s="15" t="s">
        <v>3</v>
      </c>
      <c r="N30" s="32"/>
    </row>
    <row r="31" spans="1:14" ht="23.45" customHeight="1" x14ac:dyDescent="0.25">
      <c r="A31" s="13">
        <v>28</v>
      </c>
      <c r="B31" s="26" t="s">
        <v>85</v>
      </c>
      <c r="C31" s="26" t="s">
        <v>86</v>
      </c>
      <c r="D31" s="22">
        <v>2014</v>
      </c>
      <c r="E31" s="22">
        <v>2</v>
      </c>
      <c r="F31" s="22">
        <v>4</v>
      </c>
      <c r="G31" s="14">
        <f t="shared" si="1"/>
        <v>41674</v>
      </c>
      <c r="H31" s="15"/>
      <c r="I31" s="44"/>
      <c r="J31" s="16" t="s">
        <v>67</v>
      </c>
      <c r="K31" s="26"/>
      <c r="L31" s="15" t="s">
        <v>4</v>
      </c>
      <c r="N31" s="32"/>
    </row>
    <row r="32" spans="1:14" ht="23.45" customHeight="1" x14ac:dyDescent="0.25">
      <c r="A32" s="13">
        <v>29</v>
      </c>
      <c r="B32" s="26" t="s">
        <v>87</v>
      </c>
      <c r="C32" s="26" t="s">
        <v>88</v>
      </c>
      <c r="D32" s="22">
        <v>2011</v>
      </c>
      <c r="E32" s="22">
        <v>8</v>
      </c>
      <c r="F32" s="22">
        <v>2</v>
      </c>
      <c r="G32" s="14">
        <f t="shared" si="1"/>
        <v>40757</v>
      </c>
      <c r="H32" s="15"/>
      <c r="I32" s="44" t="s">
        <v>48</v>
      </c>
      <c r="J32" s="16" t="s">
        <v>67</v>
      </c>
      <c r="K32" s="26"/>
      <c r="L32" s="15" t="s">
        <v>4</v>
      </c>
      <c r="N32" s="32"/>
    </row>
    <row r="33" spans="1:14" ht="23.45" customHeight="1" x14ac:dyDescent="0.25">
      <c r="A33" s="13">
        <v>30</v>
      </c>
      <c r="B33" s="26" t="s">
        <v>89</v>
      </c>
      <c r="C33" s="26" t="s">
        <v>90</v>
      </c>
      <c r="D33" s="22">
        <v>2013</v>
      </c>
      <c r="E33" s="22">
        <v>2</v>
      </c>
      <c r="F33" s="22">
        <v>5</v>
      </c>
      <c r="G33" s="14">
        <f t="shared" si="1"/>
        <v>41310</v>
      </c>
      <c r="H33" s="15"/>
      <c r="I33" s="44"/>
      <c r="J33" s="16" t="s">
        <v>67</v>
      </c>
      <c r="K33" s="26"/>
      <c r="L33" s="15" t="s">
        <v>4</v>
      </c>
      <c r="N33" s="32"/>
    </row>
    <row r="34" spans="1:14" ht="23.45" customHeight="1" x14ac:dyDescent="0.25">
      <c r="A34" s="13">
        <v>31</v>
      </c>
      <c r="B34" s="26" t="s">
        <v>81</v>
      </c>
      <c r="C34" s="26" t="s">
        <v>91</v>
      </c>
      <c r="D34" s="22">
        <v>2006</v>
      </c>
      <c r="E34" s="22">
        <v>1</v>
      </c>
      <c r="F34" s="22">
        <v>20</v>
      </c>
      <c r="G34" s="14">
        <f t="shared" si="1"/>
        <v>38737</v>
      </c>
      <c r="H34" s="15"/>
      <c r="I34" s="44"/>
      <c r="J34" s="16" t="s">
        <v>92</v>
      </c>
      <c r="K34" s="26" t="s">
        <v>92</v>
      </c>
      <c r="L34" s="15" t="s">
        <v>4</v>
      </c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900" yWindow="523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Čelarevo</v>
      </c>
      <c r="C2" s="4" t="str">
        <f>obrazac!B4</f>
        <v>Balaban</v>
      </c>
      <c r="D2" s="4" t="str">
        <f>obrazac!C4</f>
        <v>Dragan</v>
      </c>
      <c r="E2" s="39">
        <f>obrazac!G4</f>
        <v>30601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Čelarevo</v>
      </c>
      <c r="C3" s="4" t="str">
        <f>obrazac!B5</f>
        <v>Subotić</v>
      </c>
      <c r="D3" s="4" t="str">
        <f>obrazac!C5</f>
        <v>Dragan</v>
      </c>
      <c r="E3" s="39">
        <f>obrazac!G5</f>
        <v>34263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Čelarevo</v>
      </c>
      <c r="C4" s="4" t="str">
        <f>obrazac!B6</f>
        <v>Grbić</v>
      </c>
      <c r="D4" s="4" t="str">
        <f>obrazac!C6</f>
        <v>Nikola</v>
      </c>
      <c r="E4" s="39">
        <f>obrazac!G6</f>
        <v>35889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Čelarevo</v>
      </c>
      <c r="C5" s="4" t="str">
        <f>obrazac!B7</f>
        <v>Adamović</v>
      </c>
      <c r="D5" s="4" t="str">
        <f>obrazac!C7</f>
        <v>Aleksa</v>
      </c>
      <c r="E5" s="39">
        <f>obrazac!G7</f>
        <v>36283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Čelarevo</v>
      </c>
      <c r="C6" s="4" t="str">
        <f>obrazac!B8</f>
        <v>Kohanec</v>
      </c>
      <c r="D6" s="4" t="str">
        <f>obrazac!C8</f>
        <v>Ivana</v>
      </c>
      <c r="E6" s="39">
        <f>obrazac!G8</f>
        <v>35294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Čelarevo</v>
      </c>
      <c r="C7" s="4" t="str">
        <f>obrazac!B9</f>
        <v>Fabri</v>
      </c>
      <c r="D7" s="4" t="str">
        <f>obrazac!C9</f>
        <v>Tamara</v>
      </c>
      <c r="E7" s="39">
        <f>obrazac!G9</f>
        <v>38381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Čelarevo</v>
      </c>
      <c r="C8" s="4" t="str">
        <f>obrazac!B10</f>
        <v>Vucelja</v>
      </c>
      <c r="D8" s="4" t="str">
        <f>obrazac!C10</f>
        <v>Dunja</v>
      </c>
      <c r="E8" s="39">
        <f>obrazac!G10</f>
        <v>38565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Čelarevo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Čelarevo</v>
      </c>
      <c r="C10" s="4" t="str">
        <f>obrazac!B12</f>
        <v>Šranka</v>
      </c>
      <c r="D10" s="4" t="str">
        <f>obrazac!C12</f>
        <v>Simona</v>
      </c>
      <c r="E10" s="39">
        <f>obrazac!G12</f>
        <v>39259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Čelarevo</v>
      </c>
      <c r="C11" s="4" t="str">
        <f>obrazac!B13</f>
        <v>Aničić</v>
      </c>
      <c r="D11" s="4" t="str">
        <f>obrazac!C13</f>
        <v>Tanja</v>
      </c>
      <c r="E11" s="39">
        <f>obrazac!G13</f>
        <v>32546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Čelarevo</v>
      </c>
      <c r="C12" s="4" t="str">
        <f>obrazac!B14</f>
        <v>Vucelja</v>
      </c>
      <c r="D12" s="4" t="str">
        <f>obrazac!C14</f>
        <v>Vanja</v>
      </c>
      <c r="E12" s="39">
        <f>obrazac!G14</f>
        <v>38088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Čelarevo</v>
      </c>
      <c r="C13" s="4" t="str">
        <f>obrazac!B15</f>
        <v>Kaman</v>
      </c>
      <c r="D13" s="4" t="str">
        <f>obrazac!C15</f>
        <v>Srđan</v>
      </c>
      <c r="E13" s="39">
        <f>obrazac!G15</f>
        <v>33822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Čelarevo</v>
      </c>
      <c r="C14" s="4" t="str">
        <f>obrazac!B16</f>
        <v>Vrućinić</v>
      </c>
      <c r="D14" s="4" t="str">
        <f>obrazac!C16</f>
        <v>Uroš</v>
      </c>
      <c r="E14" s="39">
        <f>obrazac!G16</f>
        <v>31247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Čelarevo</v>
      </c>
      <c r="C15" s="4" t="str">
        <f>obrazac!B17</f>
        <v>Subotić</v>
      </c>
      <c r="D15" s="4" t="str">
        <f>obrazac!C17</f>
        <v>Milan</v>
      </c>
      <c r="E15" s="39">
        <f>obrazac!G17</f>
        <v>33675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Čelarevo</v>
      </c>
      <c r="C16" s="4" t="str">
        <f>obrazac!B18</f>
        <v>Aleksej</v>
      </c>
      <c r="D16" s="4" t="str">
        <f>obrazac!C18</f>
        <v>Vinđiš</v>
      </c>
      <c r="E16" s="39">
        <f>obrazac!G18</f>
        <v>39904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Čelarevo</v>
      </c>
      <c r="C17" s="4" t="str">
        <f>obrazac!B19</f>
        <v>Andrea</v>
      </c>
      <c r="D17" s="4" t="str">
        <f>obrazac!C19</f>
        <v>Šulc</v>
      </c>
      <c r="E17" s="39">
        <f>obrazac!G19</f>
        <v>40773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Čelarevo</v>
      </c>
      <c r="C18" s="4" t="str">
        <f>obrazac!B20</f>
        <v>Staša</v>
      </c>
      <c r="D18" s="4" t="str">
        <f>obrazac!C20</f>
        <v>Balaban</v>
      </c>
      <c r="E18" s="39">
        <f>obrazac!G20</f>
        <v>41473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Čelarevo</v>
      </c>
      <c r="C19" s="4" t="str">
        <f>obrazac!B21</f>
        <v>Anja</v>
      </c>
      <c r="D19" s="4" t="str">
        <f>obrazac!C21</f>
        <v>Stupar</v>
      </c>
      <c r="E19" s="39">
        <f>obrazac!G21</f>
        <v>41362</v>
      </c>
      <c r="F19" s="4">
        <f>obrazac!H21</f>
        <v>0</v>
      </c>
      <c r="G19" s="4" t="str">
        <f>obrazac!J21</f>
        <v>prva registracija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Čelarevo</v>
      </c>
      <c r="C20" s="4" t="str">
        <f>obrazac!B22</f>
        <v>Nera</v>
      </c>
      <c r="D20" s="4" t="str">
        <f>obrazac!C22</f>
        <v>Đurić</v>
      </c>
      <c r="E20" s="39">
        <f>obrazac!G22</f>
        <v>40787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Čelarevo</v>
      </c>
      <c r="C21" s="4" t="str">
        <f>obrazac!B23</f>
        <v xml:space="preserve">Boris </v>
      </c>
      <c r="D21" s="4" t="str">
        <f>obrazac!C23</f>
        <v>Kiš</v>
      </c>
      <c r="E21" s="39">
        <f>obrazac!G23</f>
        <v>41281</v>
      </c>
      <c r="F21" s="4">
        <f>obrazac!H23</f>
        <v>0</v>
      </c>
      <c r="G21" s="4" t="str">
        <f>obrazac!J23</f>
        <v>prva registracija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Čelarevo</v>
      </c>
      <c r="C22" s="4" t="str">
        <f>obrazac!B24</f>
        <v>Dragan</v>
      </c>
      <c r="D22" s="4" t="str">
        <f>obrazac!C24</f>
        <v>Gašpar</v>
      </c>
      <c r="E22" s="39">
        <f>obrazac!G24</f>
        <v>41251</v>
      </c>
      <c r="F22" s="4">
        <f>obrazac!H24</f>
        <v>0</v>
      </c>
      <c r="G22" s="4" t="str">
        <f>obrazac!J24</f>
        <v>prva registracija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Čelarevo</v>
      </c>
      <c r="C23" s="4" t="str">
        <f>obrazac!B25</f>
        <v>Dušan</v>
      </c>
      <c r="D23" s="4" t="str">
        <f>obrazac!C25</f>
        <v>Hajder</v>
      </c>
      <c r="E23" s="39">
        <f>obrazac!G25</f>
        <v>41645</v>
      </c>
      <c r="F23" s="4">
        <f>obrazac!H25</f>
        <v>0</v>
      </c>
      <c r="G23" s="4" t="str">
        <f>obrazac!J25</f>
        <v>prva registracija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Čelarevo</v>
      </c>
      <c r="C24" s="4" t="str">
        <f>obrazac!B26</f>
        <v>Dragan</v>
      </c>
      <c r="D24" s="4" t="str">
        <f>obrazac!C26</f>
        <v>Ilić</v>
      </c>
      <c r="E24" s="39">
        <f>obrazac!G26</f>
        <v>41446</v>
      </c>
      <c r="F24" s="4">
        <f>obrazac!H26</f>
        <v>0</v>
      </c>
      <c r="G24" s="4" t="str">
        <f>obrazac!J26</f>
        <v>prva registracija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Čelarevo</v>
      </c>
      <c r="C25" s="4" t="str">
        <f>obrazac!B27</f>
        <v>Mina</v>
      </c>
      <c r="D25" s="4" t="str">
        <f>obrazac!C27</f>
        <v>Reljić</v>
      </c>
      <c r="E25" s="39">
        <f>obrazac!G27</f>
        <v>40716</v>
      </c>
      <c r="F25" s="4">
        <f>obrazac!H27</f>
        <v>0</v>
      </c>
      <c r="G25" s="4" t="str">
        <f>obrazac!J27</f>
        <v>prva registracija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Čelarevo</v>
      </c>
      <c r="C26" s="4" t="str">
        <f>obrazac!B28</f>
        <v>Jovana</v>
      </c>
      <c r="D26" s="4" t="str">
        <f>obrazac!C28</f>
        <v>Kiš</v>
      </c>
      <c r="E26" s="39">
        <f>obrazac!G28</f>
        <v>41294</v>
      </c>
      <c r="F26" s="4">
        <f>obrazac!H28</f>
        <v>0</v>
      </c>
      <c r="G26" s="4" t="str">
        <f>obrazac!J28</f>
        <v>prva registracija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Čelarevo</v>
      </c>
      <c r="C27" s="4" t="str">
        <f>obrazac!B29</f>
        <v>Katarina</v>
      </c>
      <c r="D27" s="4" t="str">
        <f>obrazac!C29</f>
        <v>Kupusarević</v>
      </c>
      <c r="E27" s="39">
        <f>obrazac!G29</f>
        <v>41156</v>
      </c>
      <c r="F27" s="4">
        <f>obrazac!H29</f>
        <v>0</v>
      </c>
      <c r="G27" s="4" t="str">
        <f>obrazac!J29</f>
        <v>prva registracija</v>
      </c>
      <c r="H27" s="4">
        <f>obrazac!K29</f>
        <v>0</v>
      </c>
      <c r="I27" s="4" t="str">
        <f>obrazac!L29</f>
        <v>Ž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Čelarevo</v>
      </c>
      <c r="C28" s="4" t="str">
        <f>obrazac!B30</f>
        <v>Đorđe</v>
      </c>
      <c r="D28" s="4" t="str">
        <f>obrazac!C30</f>
        <v>Stupar</v>
      </c>
      <c r="E28" s="39">
        <f>obrazac!G30</f>
        <v>41234</v>
      </c>
      <c r="F28" s="4">
        <f>obrazac!H30</f>
        <v>0</v>
      </c>
      <c r="G28" s="4" t="str">
        <f>obrazac!J30</f>
        <v>prva registracija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Čelarevo</v>
      </c>
      <c r="C29" s="4" t="str">
        <f>obrazac!B31</f>
        <v>Sofija</v>
      </c>
      <c r="D29" s="4" t="str">
        <f>obrazac!C31</f>
        <v>Čubrilo</v>
      </c>
      <c r="E29" s="39">
        <f>obrazac!G31</f>
        <v>41674</v>
      </c>
      <c r="F29" s="4">
        <f>obrazac!H31</f>
        <v>0</v>
      </c>
      <c r="G29" s="4" t="str">
        <f>obrazac!J31</f>
        <v>prva registracija</v>
      </c>
      <c r="H29" s="4">
        <f>obrazac!K31</f>
        <v>0</v>
      </c>
      <c r="I29" s="4" t="str">
        <f>obrazac!L31</f>
        <v>Ž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Čelarevo</v>
      </c>
      <c r="C30" s="4" t="str">
        <f>obrazac!B32</f>
        <v>Nađa</v>
      </c>
      <c r="D30" s="4" t="str">
        <f>obrazac!C32</f>
        <v>Kerkez</v>
      </c>
      <c r="E30" s="39">
        <f>obrazac!G32</f>
        <v>40757</v>
      </c>
      <c r="F30" s="4">
        <f>obrazac!H32</f>
        <v>0</v>
      </c>
      <c r="G30" s="4" t="str">
        <f>obrazac!J32</f>
        <v>prva registracija</v>
      </c>
      <c r="H30" s="4">
        <f>obrazac!K32</f>
        <v>0</v>
      </c>
      <c r="I30" s="4" t="str">
        <f>obrazac!L32</f>
        <v>Ž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Čelarevo</v>
      </c>
      <c r="C31" s="4" t="str">
        <f>obrazac!B33</f>
        <v>Lena</v>
      </c>
      <c r="D31" s="4" t="str">
        <f>obrazac!C33</f>
        <v>Knežević</v>
      </c>
      <c r="E31" s="39">
        <f>obrazac!G33</f>
        <v>41310</v>
      </c>
      <c r="F31" s="4">
        <f>obrazac!H33</f>
        <v>0</v>
      </c>
      <c r="G31" s="4" t="str">
        <f>obrazac!J33</f>
        <v>prva registracija</v>
      </c>
      <c r="H31" s="4">
        <f>obrazac!K33</f>
        <v>0</v>
      </c>
      <c r="I31" s="4" t="str">
        <f>obrazac!L33</f>
        <v>Ž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Čelarevo</v>
      </c>
      <c r="C32" s="4" t="str">
        <f>obrazac!B34</f>
        <v>Jovana</v>
      </c>
      <c r="D32" s="4" t="str">
        <f>obrazac!C34</f>
        <v>Grčić</v>
      </c>
      <c r="E32" s="39">
        <f>obrazac!G34</f>
        <v>38737</v>
      </c>
      <c r="F32" s="4">
        <f>obrazac!H34</f>
        <v>0</v>
      </c>
      <c r="G32" s="4" t="str">
        <f>obrazac!J34</f>
        <v>Miletić</v>
      </c>
      <c r="H32" s="4" t="str">
        <f>obrazac!K34</f>
        <v>Miletić</v>
      </c>
      <c r="I32" s="4" t="str">
        <f>obrazac!L34</f>
        <v>Ž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Čelarevo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Čelarevo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Čelarevo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Čelarevo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Čelarevo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Čelarevo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Čelarevo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Čelarevo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Čelarevo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Čelarevo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Čelarevo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Čelarevo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Čelarevo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Čelarevo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Čelarevo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Čelarevo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Čelarevo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Čelarevo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Čelarevo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Čelarevo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Čelarevo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Čelarevo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Čelarevo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Čelarevo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Čelarevo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Čelarevo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Čelarevo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Čelarevo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Čelarevo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Čelarevo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Čelarevo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Čelarevo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Čelarevo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Čelarevo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Čelarevo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Čelarevo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Čelarevo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Čelarevo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Čelarevo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Čelarevo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Čelarevo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Čelarevo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Čelarevo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Čelarevo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Čelarevo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Čelarevo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Čelarevo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Čelarevo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Čelarevo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Čelarevo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Čelarevo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Čelarevo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Čelarevo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Čelarevo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Čelarevo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Čelarevo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Čelarevo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Čelarevo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2021-09-08T11:29:52Z</dcterms:modified>
</cp:coreProperties>
</file>